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35" windowWidth="14805" windowHeight="7980"/>
  </bookViews>
  <sheets>
    <sheet name="Sheet1" sheetId="1" r:id="rId1"/>
    <sheet name="Sheet2" sheetId="2" r:id="rId2"/>
    <sheet name="Sheet3" sheetId="3" r:id="rId3"/>
  </sheets>
  <calcPr calcId="145621"/>
</workbook>
</file>

<file path=xl/calcChain.xml><?xml version="1.0" encoding="utf-8"?>
<calcChain xmlns="http://schemas.openxmlformats.org/spreadsheetml/2006/main">
  <c r="I21" i="1" l="1"/>
  <c r="I5" i="1"/>
  <c r="I6" i="1"/>
  <c r="I7" i="1"/>
  <c r="I8" i="1"/>
  <c r="I10" i="1"/>
  <c r="I11" i="1"/>
  <c r="I12" i="1"/>
  <c r="I13" i="1"/>
  <c r="I14" i="1"/>
  <c r="I15" i="1"/>
  <c r="I16" i="1"/>
  <c r="I17" i="1"/>
  <c r="I18" i="1"/>
  <c r="I19" i="1"/>
  <c r="I20" i="1"/>
  <c r="I4" i="1"/>
  <c r="H5" i="1"/>
  <c r="H6" i="1"/>
  <c r="H7" i="1"/>
  <c r="H9" i="1"/>
  <c r="H10" i="1"/>
  <c r="H11" i="1"/>
  <c r="H12" i="1"/>
  <c r="H13" i="1"/>
  <c r="H14" i="1"/>
  <c r="H15" i="1"/>
  <c r="H16" i="1"/>
  <c r="H17" i="1"/>
  <c r="H19" i="1"/>
  <c r="H20" i="1"/>
  <c r="H4" i="1"/>
  <c r="D21" i="1"/>
  <c r="G5" i="1" l="1"/>
  <c r="G6" i="1"/>
  <c r="G7" i="1"/>
  <c r="G8" i="1"/>
  <c r="G9" i="1"/>
  <c r="G10" i="1"/>
  <c r="G11" i="1"/>
  <c r="G12" i="1"/>
  <c r="G13" i="1"/>
  <c r="G14" i="1"/>
  <c r="G4" i="1"/>
  <c r="G21" i="1" l="1"/>
  <c r="G16" i="1"/>
</calcChain>
</file>

<file path=xl/sharedStrings.xml><?xml version="1.0" encoding="utf-8"?>
<sst xmlns="http://schemas.openxmlformats.org/spreadsheetml/2006/main" count="38" uniqueCount="38">
  <si>
    <t>序号</t>
    <phoneticPr fontId="1" type="noConversion"/>
  </si>
  <si>
    <t>教工党员情况</t>
    <phoneticPr fontId="1" type="noConversion"/>
  </si>
  <si>
    <t>教工党员总数</t>
    <phoneticPr fontId="1" type="noConversion"/>
  </si>
  <si>
    <t>学生党员情况</t>
    <phoneticPr fontId="1" type="noConversion"/>
  </si>
  <si>
    <t>学生党员总数</t>
    <phoneticPr fontId="1" type="noConversion"/>
  </si>
  <si>
    <t>其中正式党员</t>
    <phoneticPr fontId="1" type="noConversion"/>
  </si>
  <si>
    <t>正式党员总数</t>
    <phoneticPr fontId="1" type="noConversion"/>
  </si>
  <si>
    <t>代表总数</t>
    <phoneticPr fontId="1" type="noConversion"/>
  </si>
  <si>
    <t>信息学院</t>
    <phoneticPr fontId="1" type="noConversion"/>
  </si>
  <si>
    <t>计算机学院</t>
    <phoneticPr fontId="1" type="noConversion"/>
  </si>
  <si>
    <t>机械与车辆学院</t>
    <phoneticPr fontId="1" type="noConversion"/>
  </si>
  <si>
    <t>化工与材料学院</t>
    <phoneticPr fontId="1" type="noConversion"/>
  </si>
  <si>
    <t>商学院</t>
    <phoneticPr fontId="1" type="noConversion"/>
  </si>
  <si>
    <t>民商法律学院</t>
    <phoneticPr fontId="1" type="noConversion"/>
  </si>
  <si>
    <t>外国语学院</t>
    <phoneticPr fontId="1" type="noConversion"/>
  </si>
  <si>
    <t>设计与艺术学院</t>
    <phoneticPr fontId="1" type="noConversion"/>
  </si>
  <si>
    <t>数理与土木工程学院</t>
    <phoneticPr fontId="1" type="noConversion"/>
  </si>
  <si>
    <t>体育部</t>
    <phoneticPr fontId="1" type="noConversion"/>
  </si>
  <si>
    <t>机关第一直属党支部</t>
    <phoneticPr fontId="1" type="noConversion"/>
  </si>
  <si>
    <t>航空学院</t>
    <phoneticPr fontId="1" type="noConversion"/>
  </si>
  <si>
    <t>会计与金融学院</t>
    <phoneticPr fontId="1" type="noConversion"/>
  </si>
  <si>
    <t>布莱恩特学院</t>
    <phoneticPr fontId="1" type="noConversion"/>
  </si>
  <si>
    <t>机关第二直属党支部</t>
    <phoneticPr fontId="1" type="noConversion"/>
  </si>
  <si>
    <t>机关第三直属党支部</t>
    <phoneticPr fontId="1" type="noConversion"/>
  </si>
  <si>
    <t>学校领导</t>
    <phoneticPr fontId="1" type="noConversion"/>
  </si>
  <si>
    <t>马克思主义学院</t>
    <phoneticPr fontId="1" type="noConversion"/>
  </si>
  <si>
    <t>党组织名称</t>
    <phoneticPr fontId="1" type="noConversion"/>
  </si>
  <si>
    <t>其中正式党员总数</t>
    <phoneticPr fontId="1" type="noConversion"/>
  </si>
  <si>
    <t>教工   代表</t>
    <phoneticPr fontId="1" type="noConversion"/>
  </si>
  <si>
    <t>学生   代表</t>
    <phoneticPr fontId="1" type="noConversion"/>
  </si>
  <si>
    <t>赵显利</t>
    <phoneticPr fontId="1" type="noConversion"/>
  </si>
  <si>
    <t>李绍勋</t>
    <phoneticPr fontId="1" type="noConversion"/>
  </si>
  <si>
    <t>庞思勤</t>
    <phoneticPr fontId="1" type="noConversion"/>
  </si>
  <si>
    <t>赵粤生</t>
    <phoneticPr fontId="1" type="noConversion"/>
  </si>
  <si>
    <t>罗勇</t>
    <phoneticPr fontId="1" type="noConversion"/>
  </si>
  <si>
    <t>合计</t>
    <phoneticPr fontId="1" type="noConversion"/>
  </si>
  <si>
    <t>说明：学校党员领导干部作为校党委提名的代表候选人分配到其分管或联系的单位参加选举，不占该选举单位代表分配名额。</t>
    <phoneticPr fontId="1" type="noConversion"/>
  </si>
  <si>
    <t>北京理工大学珠海学院第三次党代会党员代表名额分配方案</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</si>
</sst>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 "/>
  </numFmts>
  <fonts count="7" x14ac:knownFonts="1">
    <font>
      <sz val="11"/>
      <color theme="1"/>
      <name val="宋体"/>
      <family val="2"/>
      <scheme val="minor"/>
    </font>
    <font>
      <sz val="9"/>
      <name val="宋体"/>
      <family val="3"/>
      <charset val="134"/>
      <scheme val="minor"/>
    </font>
    <font>
      <sz val="12"/>
      <color theme="1"/>
      <name val="宋体"/>
      <family val="3"/>
      <charset val="134"/>
      <scheme val="minor"/>
    </font>
    <font>
      <sz val="11"/>
      <color theme="1"/>
      <name val="宋体"/>
      <family val="2"/>
      <scheme val="minor"/>
    </font>
    <font>
      <b/>
      <sz val="12"/>
      <color theme="1"/>
      <name val="宋体"/>
      <family val="3"/>
      <charset val="134"/>
      <scheme val="minor"/>
    </font>
    <font>
      <b/>
      <sz val="16"/>
      <color theme="1"/>
      <name val="宋体"/>
      <family val="3"/>
      <charset val="134"/>
      <scheme val="minor"/>
    </font>
    <font>
      <sz val="11"/>
      <color rgb="FFFF0000"/>
      <name val="宋体"/>
      <family val="3"/>
      <charset val="134"/>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9" fontId="3" fillId="0" borderId="0" applyFont="0" applyFill="0" applyBorder="0" applyAlignment="0" applyProtection="0">
      <alignment vertical="center"/>
    </xf>
  </cellStyleXfs>
  <cellXfs count="15">
    <xf numFmtId="0" fontId="0" fillId="0" borderId="0" xfId="0"/>
    <xf numFmtId="0" fontId="2" fillId="0" borderId="1" xfId="0" applyFont="1" applyFill="1" applyBorder="1" applyAlignment="1">
      <alignment horizontal="center" vertical="center" wrapText="1"/>
    </xf>
    <xf numFmtId="9" fontId="2" fillId="0" borderId="1" xfId="1" applyFont="1" applyFill="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xf>
    <xf numFmtId="0" fontId="0" fillId="0" borderId="0" xfId="0" applyAlignment="1">
      <alignment horizontal="center" vertical="center"/>
    </xf>
    <xf numFmtId="0" fontId="6" fillId="0" borderId="6" xfId="0" applyFont="1" applyBorder="1" applyAlignment="1">
      <alignment horizontal="center" vertical="center"/>
    </xf>
    <xf numFmtId="0" fontId="4" fillId="0" borderId="1" xfId="0" applyFont="1" applyBorder="1" applyAlignment="1">
      <alignment horizontal="center" vertical="center" wrapText="1"/>
    </xf>
    <xf numFmtId="0" fontId="5"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cellXfs>
  <cellStyles count="2">
    <cellStyle name="百分比" xfId="1" builtinId="5"/>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tabSelected="1" zoomScaleNormal="100" workbookViewId="0">
      <selection activeCell="O10" sqref="O10"/>
    </sheetView>
  </sheetViews>
  <sheetFormatPr defaultRowHeight="13.5" x14ac:dyDescent="0.15"/>
  <cols>
    <col min="1" max="1" width="5.25" bestFit="1" customWidth="1"/>
    <col min="2" max="2" width="21.625" customWidth="1"/>
    <col min="3" max="3" width="9.25" customWidth="1"/>
    <col min="4" max="4" width="9.75" customWidth="1"/>
    <col min="5" max="5" width="9.5" customWidth="1"/>
    <col min="6" max="6" width="14.5" customWidth="1"/>
    <col min="7" max="7" width="10.375" customWidth="1"/>
    <col min="10" max="10" width="9" style="7"/>
  </cols>
  <sheetData>
    <row r="1" spans="1:10" ht="41.25" customHeight="1" x14ac:dyDescent="0.15">
      <c r="A1" s="10" t="s">
        <v>37</v>
      </c>
      <c r="B1" s="10"/>
      <c r="C1" s="10"/>
      <c r="D1" s="10"/>
      <c r="E1" s="10"/>
      <c r="F1" s="10"/>
      <c r="G1" s="10"/>
      <c r="H1" s="10"/>
      <c r="I1" s="10"/>
      <c r="J1" s="10"/>
    </row>
    <row r="2" spans="1:10" ht="26.25" customHeight="1" x14ac:dyDescent="0.15">
      <c r="A2" s="9" t="s">
        <v>0</v>
      </c>
      <c r="B2" s="9" t="s">
        <v>26</v>
      </c>
      <c r="C2" s="9" t="s">
        <v>1</v>
      </c>
      <c r="D2" s="9"/>
      <c r="E2" s="9" t="s">
        <v>3</v>
      </c>
      <c r="F2" s="9"/>
      <c r="G2" s="9" t="s">
        <v>6</v>
      </c>
      <c r="H2" s="9" t="s">
        <v>7</v>
      </c>
      <c r="I2" s="9"/>
      <c r="J2" s="11" t="s">
        <v>24</v>
      </c>
    </row>
    <row r="3" spans="1:10" ht="39" customHeight="1" x14ac:dyDescent="0.15">
      <c r="A3" s="9"/>
      <c r="B3" s="9"/>
      <c r="C3" s="5" t="s">
        <v>2</v>
      </c>
      <c r="D3" s="5" t="s">
        <v>5</v>
      </c>
      <c r="E3" s="5" t="s">
        <v>4</v>
      </c>
      <c r="F3" s="5" t="s">
        <v>27</v>
      </c>
      <c r="G3" s="9"/>
      <c r="H3" s="5" t="s">
        <v>28</v>
      </c>
      <c r="I3" s="5" t="s">
        <v>29</v>
      </c>
      <c r="J3" s="12"/>
    </row>
    <row r="4" spans="1:10" ht="24.95" customHeight="1" x14ac:dyDescent="0.15">
      <c r="A4" s="4">
        <v>1</v>
      </c>
      <c r="B4" s="2" t="s">
        <v>8</v>
      </c>
      <c r="C4" s="4">
        <v>37</v>
      </c>
      <c r="D4" s="4">
        <v>36</v>
      </c>
      <c r="E4" s="4">
        <v>104</v>
      </c>
      <c r="F4" s="4">
        <v>55</v>
      </c>
      <c r="G4" s="4">
        <f>D4+F4</f>
        <v>91</v>
      </c>
      <c r="H4" s="3">
        <f>D4*0.21</f>
        <v>7.56</v>
      </c>
      <c r="I4" s="3">
        <f>F4*0.05</f>
        <v>2.75</v>
      </c>
      <c r="J4" s="6" t="s">
        <v>30</v>
      </c>
    </row>
    <row r="5" spans="1:10" ht="24.95" customHeight="1" x14ac:dyDescent="0.15">
      <c r="A5" s="4">
        <v>2</v>
      </c>
      <c r="B5" s="2" t="s">
        <v>9</v>
      </c>
      <c r="C5" s="4">
        <v>30</v>
      </c>
      <c r="D5" s="4">
        <v>30</v>
      </c>
      <c r="E5" s="4">
        <v>66</v>
      </c>
      <c r="F5" s="4">
        <v>26</v>
      </c>
      <c r="G5" s="4">
        <f t="shared" ref="G5:G14" si="0">D5+F5</f>
        <v>56</v>
      </c>
      <c r="H5" s="3">
        <f t="shared" ref="H5:H20" si="1">D5*0.21</f>
        <v>6.3</v>
      </c>
      <c r="I5" s="3">
        <f t="shared" ref="I5:I20" si="2">F5*0.05</f>
        <v>1.3</v>
      </c>
      <c r="J5" s="6" t="s">
        <v>31</v>
      </c>
    </row>
    <row r="6" spans="1:10" ht="24.95" customHeight="1" x14ac:dyDescent="0.15">
      <c r="A6" s="4">
        <v>3</v>
      </c>
      <c r="B6" s="2" t="s">
        <v>10</v>
      </c>
      <c r="C6" s="4">
        <v>48</v>
      </c>
      <c r="D6" s="4">
        <v>47</v>
      </c>
      <c r="E6" s="4">
        <v>94</v>
      </c>
      <c r="F6" s="4">
        <v>37</v>
      </c>
      <c r="G6" s="4">
        <f t="shared" si="0"/>
        <v>84</v>
      </c>
      <c r="H6" s="3">
        <f t="shared" si="1"/>
        <v>9.8699999999999992</v>
      </c>
      <c r="I6" s="3">
        <f t="shared" si="2"/>
        <v>1.85</v>
      </c>
      <c r="J6" s="6"/>
    </row>
    <row r="7" spans="1:10" ht="24.95" customHeight="1" x14ac:dyDescent="0.15">
      <c r="A7" s="4">
        <v>4</v>
      </c>
      <c r="B7" s="2" t="s">
        <v>11</v>
      </c>
      <c r="C7" s="4">
        <v>36</v>
      </c>
      <c r="D7" s="4">
        <v>36</v>
      </c>
      <c r="E7" s="4">
        <v>60</v>
      </c>
      <c r="F7" s="4">
        <v>19</v>
      </c>
      <c r="G7" s="4">
        <f t="shared" si="0"/>
        <v>55</v>
      </c>
      <c r="H7" s="3">
        <f t="shared" si="1"/>
        <v>7.56</v>
      </c>
      <c r="I7" s="3">
        <f t="shared" si="2"/>
        <v>0.95000000000000007</v>
      </c>
      <c r="J7" s="6" t="s">
        <v>33</v>
      </c>
    </row>
    <row r="8" spans="1:10" ht="24.95" customHeight="1" x14ac:dyDescent="0.15">
      <c r="A8" s="4">
        <v>5</v>
      </c>
      <c r="B8" s="2" t="s">
        <v>19</v>
      </c>
      <c r="C8" s="4">
        <v>7</v>
      </c>
      <c r="D8" s="4">
        <v>7</v>
      </c>
      <c r="E8" s="4">
        <v>22</v>
      </c>
      <c r="F8" s="4">
        <v>10</v>
      </c>
      <c r="G8" s="4">
        <f t="shared" si="0"/>
        <v>17</v>
      </c>
      <c r="H8" s="3">
        <v>2</v>
      </c>
      <c r="I8" s="3">
        <f t="shared" si="2"/>
        <v>0.5</v>
      </c>
      <c r="J8" s="6" t="s">
        <v>32</v>
      </c>
    </row>
    <row r="9" spans="1:10" ht="24.95" customHeight="1" x14ac:dyDescent="0.15">
      <c r="A9" s="4">
        <v>6</v>
      </c>
      <c r="B9" s="2" t="s">
        <v>16</v>
      </c>
      <c r="C9" s="4">
        <v>27</v>
      </c>
      <c r="D9" s="4">
        <v>26</v>
      </c>
      <c r="E9" s="4">
        <v>21</v>
      </c>
      <c r="F9" s="4">
        <v>8</v>
      </c>
      <c r="G9" s="4">
        <f t="shared" si="0"/>
        <v>34</v>
      </c>
      <c r="H9" s="3">
        <f t="shared" si="1"/>
        <v>5.46</v>
      </c>
      <c r="I9" s="3">
        <v>1</v>
      </c>
      <c r="J9" s="6"/>
    </row>
    <row r="10" spans="1:10" ht="24.95" customHeight="1" x14ac:dyDescent="0.15">
      <c r="A10" s="4">
        <v>7</v>
      </c>
      <c r="B10" s="2" t="s">
        <v>12</v>
      </c>
      <c r="C10" s="4">
        <v>32</v>
      </c>
      <c r="D10" s="4">
        <v>32</v>
      </c>
      <c r="E10" s="4">
        <v>122</v>
      </c>
      <c r="F10" s="4">
        <v>64</v>
      </c>
      <c r="G10" s="4">
        <f t="shared" si="0"/>
        <v>96</v>
      </c>
      <c r="H10" s="3">
        <f t="shared" si="1"/>
        <v>6.72</v>
      </c>
      <c r="I10" s="3">
        <f t="shared" si="2"/>
        <v>3.2</v>
      </c>
      <c r="J10" s="6"/>
    </row>
    <row r="11" spans="1:10" ht="24.95" customHeight="1" x14ac:dyDescent="0.15">
      <c r="A11" s="4">
        <v>8</v>
      </c>
      <c r="B11" s="2" t="s">
        <v>20</v>
      </c>
      <c r="C11" s="4">
        <v>23</v>
      </c>
      <c r="D11" s="4">
        <v>23</v>
      </c>
      <c r="E11" s="4">
        <v>116</v>
      </c>
      <c r="F11" s="4">
        <v>47</v>
      </c>
      <c r="G11" s="4">
        <f t="shared" si="0"/>
        <v>70</v>
      </c>
      <c r="H11" s="3">
        <f t="shared" si="1"/>
        <v>4.83</v>
      </c>
      <c r="I11" s="3">
        <f t="shared" si="2"/>
        <v>2.35</v>
      </c>
      <c r="J11" s="6"/>
    </row>
    <row r="12" spans="1:10" ht="24.95" customHeight="1" x14ac:dyDescent="0.15">
      <c r="A12" s="4">
        <v>9</v>
      </c>
      <c r="B12" s="2" t="s">
        <v>13</v>
      </c>
      <c r="C12" s="1">
        <v>5</v>
      </c>
      <c r="D12" s="1">
        <v>5</v>
      </c>
      <c r="E12" s="4">
        <v>50</v>
      </c>
      <c r="F12" s="4">
        <v>28</v>
      </c>
      <c r="G12" s="4">
        <f t="shared" si="0"/>
        <v>33</v>
      </c>
      <c r="H12" s="3">
        <f t="shared" si="1"/>
        <v>1.05</v>
      </c>
      <c r="I12" s="3">
        <f t="shared" si="2"/>
        <v>1.4000000000000001</v>
      </c>
      <c r="J12" s="6"/>
    </row>
    <row r="13" spans="1:10" ht="24.95" customHeight="1" x14ac:dyDescent="0.15">
      <c r="A13" s="4">
        <v>10</v>
      </c>
      <c r="B13" s="2" t="s">
        <v>14</v>
      </c>
      <c r="C13" s="4">
        <v>57</v>
      </c>
      <c r="D13" s="4">
        <v>54</v>
      </c>
      <c r="E13" s="4">
        <v>87</v>
      </c>
      <c r="F13" s="4">
        <v>45</v>
      </c>
      <c r="G13" s="4">
        <f t="shared" si="0"/>
        <v>99</v>
      </c>
      <c r="H13" s="3">
        <f t="shared" si="1"/>
        <v>11.34</v>
      </c>
      <c r="I13" s="3">
        <f t="shared" si="2"/>
        <v>2.25</v>
      </c>
      <c r="J13" s="6"/>
    </row>
    <row r="14" spans="1:10" ht="24.95" customHeight="1" x14ac:dyDescent="0.15">
      <c r="A14" s="4">
        <v>11</v>
      </c>
      <c r="B14" s="2" t="s">
        <v>15</v>
      </c>
      <c r="C14" s="4">
        <v>29</v>
      </c>
      <c r="D14" s="4">
        <v>29</v>
      </c>
      <c r="E14" s="4">
        <v>42</v>
      </c>
      <c r="F14" s="4">
        <v>14</v>
      </c>
      <c r="G14" s="4">
        <f t="shared" si="0"/>
        <v>43</v>
      </c>
      <c r="H14" s="3">
        <f t="shared" si="1"/>
        <v>6.09</v>
      </c>
      <c r="I14" s="3">
        <f t="shared" si="2"/>
        <v>0.70000000000000007</v>
      </c>
      <c r="J14" s="6"/>
    </row>
    <row r="15" spans="1:10" ht="24.95" customHeight="1" x14ac:dyDescent="0.15">
      <c r="A15" s="4">
        <v>12</v>
      </c>
      <c r="B15" s="2" t="s">
        <v>25</v>
      </c>
      <c r="C15" s="4">
        <v>24</v>
      </c>
      <c r="D15" s="4">
        <v>23</v>
      </c>
      <c r="E15" s="4"/>
      <c r="F15" s="4"/>
      <c r="G15" s="4">
        <v>23</v>
      </c>
      <c r="H15" s="3">
        <f t="shared" si="1"/>
        <v>4.83</v>
      </c>
      <c r="I15" s="3">
        <f t="shared" si="2"/>
        <v>0</v>
      </c>
      <c r="J15" s="6" t="s">
        <v>34</v>
      </c>
    </row>
    <row r="16" spans="1:10" ht="24.95" customHeight="1" x14ac:dyDescent="0.15">
      <c r="A16" s="4">
        <v>13</v>
      </c>
      <c r="B16" s="2" t="s">
        <v>21</v>
      </c>
      <c r="C16" s="4">
        <v>4</v>
      </c>
      <c r="D16" s="4">
        <v>4</v>
      </c>
      <c r="E16" s="4"/>
      <c r="F16" s="4"/>
      <c r="G16" s="4">
        <f t="shared" ref="G16" si="3">C16+F16</f>
        <v>4</v>
      </c>
      <c r="H16" s="3">
        <f t="shared" si="1"/>
        <v>0.84</v>
      </c>
      <c r="I16" s="3">
        <f t="shared" si="2"/>
        <v>0</v>
      </c>
      <c r="J16" s="6"/>
    </row>
    <row r="17" spans="1:10" ht="24.95" customHeight="1" x14ac:dyDescent="0.15">
      <c r="A17" s="4">
        <v>14</v>
      </c>
      <c r="B17" s="2" t="s">
        <v>17</v>
      </c>
      <c r="C17" s="4">
        <v>20</v>
      </c>
      <c r="D17" s="4">
        <v>20</v>
      </c>
      <c r="E17" s="4"/>
      <c r="F17" s="4"/>
      <c r="G17" s="4">
        <v>20</v>
      </c>
      <c r="H17" s="3">
        <f t="shared" si="1"/>
        <v>4.2</v>
      </c>
      <c r="I17" s="3">
        <f t="shared" si="2"/>
        <v>0</v>
      </c>
      <c r="J17" s="6"/>
    </row>
    <row r="18" spans="1:10" ht="24.95" customHeight="1" x14ac:dyDescent="0.15">
      <c r="A18" s="4">
        <v>15</v>
      </c>
      <c r="B18" s="4" t="s">
        <v>18</v>
      </c>
      <c r="C18" s="4">
        <v>34</v>
      </c>
      <c r="D18" s="4">
        <v>34</v>
      </c>
      <c r="E18" s="4"/>
      <c r="F18" s="4"/>
      <c r="G18" s="4">
        <v>34</v>
      </c>
      <c r="H18" s="3">
        <v>7</v>
      </c>
      <c r="I18" s="3">
        <f t="shared" si="2"/>
        <v>0</v>
      </c>
      <c r="J18" s="6"/>
    </row>
    <row r="19" spans="1:10" ht="24.95" customHeight="1" x14ac:dyDescent="0.15">
      <c r="A19" s="4">
        <v>16</v>
      </c>
      <c r="B19" s="4" t="s">
        <v>22</v>
      </c>
      <c r="C19" s="4">
        <v>30</v>
      </c>
      <c r="D19" s="4">
        <v>28</v>
      </c>
      <c r="E19" s="4"/>
      <c r="F19" s="4"/>
      <c r="G19" s="4">
        <v>28</v>
      </c>
      <c r="H19" s="3">
        <f t="shared" si="1"/>
        <v>5.88</v>
      </c>
      <c r="I19" s="3">
        <f t="shared" si="2"/>
        <v>0</v>
      </c>
      <c r="J19" s="6"/>
    </row>
    <row r="20" spans="1:10" ht="24.95" customHeight="1" x14ac:dyDescent="0.15">
      <c r="A20" s="4">
        <v>17</v>
      </c>
      <c r="B20" s="4" t="s">
        <v>23</v>
      </c>
      <c r="C20" s="4">
        <v>24</v>
      </c>
      <c r="D20" s="4">
        <v>23</v>
      </c>
      <c r="E20" s="4"/>
      <c r="F20" s="4"/>
      <c r="G20" s="4">
        <v>23</v>
      </c>
      <c r="H20" s="3">
        <f t="shared" si="1"/>
        <v>4.83</v>
      </c>
      <c r="I20" s="3">
        <f t="shared" si="2"/>
        <v>0</v>
      </c>
      <c r="J20" s="6"/>
    </row>
    <row r="21" spans="1:10" ht="24.95" customHeight="1" x14ac:dyDescent="0.15">
      <c r="A21" s="13" t="s">
        <v>35</v>
      </c>
      <c r="B21" s="14"/>
      <c r="C21" s="4"/>
      <c r="D21" s="4">
        <f>SUM(D4:D20)</f>
        <v>457</v>
      </c>
      <c r="E21" s="4"/>
      <c r="F21" s="4">
        <v>353</v>
      </c>
      <c r="G21" s="4">
        <f>SUM(G4:G20)</f>
        <v>810</v>
      </c>
      <c r="H21" s="3">
        <v>97</v>
      </c>
      <c r="I21" s="3">
        <f>SUM(I4:I20)</f>
        <v>18.25</v>
      </c>
      <c r="J21" s="6">
        <v>5</v>
      </c>
    </row>
    <row r="22" spans="1:10" ht="27" customHeight="1" x14ac:dyDescent="0.15">
      <c r="A22" s="8" t="s">
        <v>36</v>
      </c>
      <c r="B22" s="8"/>
      <c r="C22" s="8"/>
      <c r="D22" s="8"/>
      <c r="E22" s="8"/>
      <c r="F22" s="8"/>
      <c r="G22" s="8"/>
      <c r="H22" s="8"/>
      <c r="I22" s="8"/>
      <c r="J22" s="8"/>
    </row>
    <row r="23" spans="1:10" ht="24.95" customHeight="1" x14ac:dyDescent="0.15"/>
  </sheetData>
  <mergeCells count="10">
    <mergeCell ref="A22:J22"/>
    <mergeCell ref="H2:I2"/>
    <mergeCell ref="A1:J1"/>
    <mergeCell ref="J2:J3"/>
    <mergeCell ref="A21:B21"/>
    <mergeCell ref="A2:A3"/>
    <mergeCell ref="B2:B3"/>
    <mergeCell ref="C2:D2"/>
    <mergeCell ref="E2:F2"/>
    <mergeCell ref="G2:G3"/>
  </mergeCells>
  <phoneticPr fontId="1" type="noConversion"/>
  <printOptions horizontalCentered="1"/>
  <pageMargins left="0.51181102362204722" right="0.51181102362204722" top="0.35433070866141736" bottom="0.35433070866141736"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2016-03-16T07:37:42Z</dcterms:modified>
</cp:coreProperties>
</file>